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7 июль\Дешова\481-ЭМ удорож строят, надо разагрегировать КТП\"/>
    </mc:Choice>
  </mc:AlternateContent>
  <bookViews>
    <workbookView xWindow="0" yWindow="0" windowWidth="24840" windowHeight="10185"/>
  </bookViews>
  <sheets>
    <sheet name="расчет цены лота" sheetId="1" r:id="rId1"/>
  </sheets>
  <externalReferences>
    <externalReference r:id="rId2"/>
    <externalReference r:id="rId3"/>
  </externalReferences>
  <definedNames>
    <definedName name="ВЛ">[2]Лист3!$L$6:$L$10</definedName>
    <definedName name="Кпол">[2]Лист3!$L$12:$L$14</definedName>
    <definedName name="_xlnm.Print_Area" localSheetId="0">'расчет цены лота'!$A$1:$C$17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1" i="1"/>
  <c r="C10" i="1"/>
  <c r="C14" i="1" s="1"/>
  <c r="A7" i="1"/>
  <c r="B2" i="1"/>
  <c r="C16" i="1" l="1"/>
  <c r="C15" i="1"/>
</calcChain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<sst xmlns="http://schemas.openxmlformats.org/spreadsheetml/2006/main" count="18" uniqueCount="18">
  <si>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</si>
  <si>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КС от         .2025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</si>
  <si>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</si>
  <si>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</si>
  <si>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</si>
  <si>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</si>
  <si>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</si>
  <si>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</si>
  <si>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</si>
  <si>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Оборудования</t>
  </si>
  <si>
    <t>СМР</t>
  </si>
  <si>
    <t>ПНР</t>
  </si>
  <si>
    <t xml:space="preserve">Прочие </t>
  </si>
  <si>
    <t>Итого</t>
  </si>
  <si>
    <t>НДС 22%</t>
  </si>
  <si>
    <t>Всего с НДС в текущих ценах</t>
  </si>
  <si>
    <t>Составил:  главный специалист</t>
  </si>
  <si>
    <t>_____________(Дешова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</si>
</sst>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wrapText="1"/>
    </xf>
    <xf numFmtId="0" fontId="2" fillId="0" borderId="0" xfId="1" applyFont="1" applyAlignment="1"/>
    <xf numFmtId="0" fontId="3" fillId="0" borderId="0" xfId="1" applyFont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4" fontId="2" fillId="0" borderId="0" xfId="1" applyNumberFormat="1" applyFont="1" applyBorder="1" applyAlignment="1">
      <alignment wrapText="1"/>
    </xf>
    <xf numFmtId="0" fontId="4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Fill="1" applyAlignment="1">
      <alignment vertical="justify" wrapText="1"/>
    </xf>
    <xf numFmtId="0" fontId="2" fillId="0" borderId="0" xfId="1" applyFont="1" applyBorder="1" applyAlignment="1">
      <alignment wrapText="1"/>
    </xf>
    <xf numFmtId="0" fontId="4" fillId="0" borderId="0" xfId="1" applyFont="1"/>
    <xf numFmtId="0" fontId="2" fillId="0" borderId="0" xfId="1" applyFont="1" applyBorder="1" applyAlignment="1">
      <alignment wrapText="1"/>
    </xf>
    <xf numFmtId="0" fontId="2" fillId="0" borderId="0" xfId="1" applyFont="1" applyAlignment="1">
      <alignment horizontal="left" vertical="justify" wrapText="1"/>
    </xf>
    <xf numFmtId="0" fontId="2" fillId="0" borderId="0" xfId="1" applyFont="1" applyAlignment="1">
      <alignment vertical="justify" wrapText="1"/>
    </xf>
    <xf numFmtId="0" fontId="2" fillId="0" borderId="0" xfId="1" applyFont="1" applyAlignment="1">
      <alignment vertical="justify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7;,%20&#1079;&#1072;&#1082;&#1083;&#1102;&#1095;&#1077;&#1085;&#1080;&#1077;%20481-&#1069;&#105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ельная"/>
      <sheetName val="ПЗ от подрячика"/>
      <sheetName val="заключение"/>
      <sheetName val="монтаж 0,4"/>
      <sheetName val="демонтаж 0,4"/>
      <sheetName val="монтаж 10"/>
      <sheetName val="демонтаж 10"/>
      <sheetName val="данные"/>
      <sheetName val="проверка сср тек"/>
      <sheetName val="сср база"/>
      <sheetName val="удор_приказ"/>
      <sheetName val="расчет цены лота"/>
      <sheetName val="контроль "/>
      <sheetName val="под договор"/>
      <sheetName val="остат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I-311232</v>
          </cell>
        </row>
        <row r="12">
          <cell r="G12" t="str">
            <v>Реконструкция КТП-250 10/0,4 кВ № 58 (замена на КТП-250 10/0,4 кВ без замены трансформатора), ВЛИ-0,38 кВ (с заменой вводов - 5 шт.) от РУ-0,4 кВ  ПС "Непецино" № 74, МО, г/о Коломна, с. Шеметово, д. 9-А, пом. 1, 50:34:0050425:973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5">
          <cell r="J15">
            <v>373225.64000000013</v>
          </cell>
          <cell r="K15">
            <v>34822.130000000005</v>
          </cell>
          <cell r="L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3"/>
  <sheetViews>
    <sheetView tabSelected="1" view="pageBreakPreview" topLeftCell="A4" zoomScale="95" zoomScaleNormal="100" zoomScaleSheetLayoutView="95" workbookViewId="0">
      <selection activeCell="C12" sqref="C12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8.85546875" style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[1]данные!G2</f>
        <v>I-311232</v>
      </c>
      <c r="C2" s="5" t="s">
        <v>1</v>
      </c>
      <c r="D2" s="3"/>
    </row>
    <row r="3" spans="1:7" ht="14.25" customHeight="1" x14ac:dyDescent="0.25">
      <c r="A3" s="6"/>
      <c r="B3" s="6"/>
      <c r="C3" s="6" t="s">
        <v>2</v>
      </c>
      <c r="D3" s="6"/>
    </row>
    <row r="4" spans="1:7" ht="18.75" customHeight="1" x14ac:dyDescent="0.25">
      <c r="A4" s="6"/>
      <c r="B4" s="6"/>
      <c r="C4" s="6"/>
      <c r="D4" s="6"/>
    </row>
    <row r="5" spans="1:7" ht="60.75" customHeight="1" x14ac:dyDescent="0.25">
      <c r="A5" s="7" t="s">
        <v>3</v>
      </c>
      <c r="B5" s="8"/>
      <c r="C5" s="8"/>
      <c r="D5" s="6"/>
    </row>
    <row r="6" spans="1:7" ht="20.25" customHeight="1" x14ac:dyDescent="0.25">
      <c r="A6" s="7" t="s">
        <v>4</v>
      </c>
      <c r="B6" s="7"/>
      <c r="C6" s="7"/>
      <c r="D6" s="6"/>
    </row>
    <row r="7" spans="1:7" ht="67.5" customHeight="1" x14ac:dyDescent="0.25">
      <c r="A7" s="7" t="str">
        <f>[1]данные!G12</f>
        <v>Реконструкция КТП-250 10/0,4 кВ № 58 (замена на КТП-250 10/0,4 кВ без замены трансформатора), ВЛИ-0,38 кВ (с заменой вводов - 5 шт.) от РУ-0,4 кВ  ПС "Непецино" № 74, МО, г/о Коломна, с. Шеметово, д. 9-А, пом. 1, 50:34:0050425:973</v>
      </c>
      <c r="B7" s="7"/>
      <c r="C7" s="7"/>
      <c r="D7" s="6"/>
    </row>
    <row r="8" spans="1:7" ht="19.899999999999999" customHeight="1" x14ac:dyDescent="0.25">
      <c r="A8" s="6"/>
      <c r="B8" s="6"/>
      <c r="C8" s="9" t="s">
        <v>5</v>
      </c>
    </row>
    <row r="9" spans="1:7" ht="31.5" x14ac:dyDescent="0.25">
      <c r="A9" s="10" t="s">
        <v>6</v>
      </c>
      <c r="B9" s="10" t="s">
        <v>7</v>
      </c>
      <c r="C9" s="10" t="s">
        <v>8</v>
      </c>
      <c r="G9" s="11"/>
    </row>
    <row r="10" spans="1:7" ht="30.75" customHeight="1" x14ac:dyDescent="0.25">
      <c r="A10" s="12">
        <v>1</v>
      </c>
      <c r="B10" s="13" t="s">
        <v>9</v>
      </c>
      <c r="C10" s="14">
        <f>[1]остаток!L15</f>
        <v>0</v>
      </c>
      <c r="F10" s="11"/>
      <c r="G10" s="11"/>
    </row>
    <row r="11" spans="1:7" ht="39" customHeight="1" x14ac:dyDescent="0.25">
      <c r="A11" s="12">
        <v>2</v>
      </c>
      <c r="B11" s="15" t="s">
        <v>10</v>
      </c>
      <c r="C11" s="16">
        <f>[1]остаток!J15</f>
        <v>373225.64000000013</v>
      </c>
      <c r="F11" s="11"/>
    </row>
    <row r="12" spans="1:7" ht="39" customHeight="1" x14ac:dyDescent="0.25">
      <c r="A12" s="12">
        <v>3</v>
      </c>
      <c r="B12" s="15" t="s">
        <v>11</v>
      </c>
      <c r="C12" s="16">
        <f>[1]остаток!K15</f>
        <v>34822.130000000005</v>
      </c>
      <c r="F12" s="11"/>
    </row>
    <row r="13" spans="1:7" ht="34.5" customHeight="1" x14ac:dyDescent="0.25">
      <c r="A13" s="12">
        <v>4</v>
      </c>
      <c r="B13" s="17" t="s">
        <v>12</v>
      </c>
      <c r="C13" s="16"/>
      <c r="F13" s="11"/>
    </row>
    <row r="14" spans="1:7" ht="24.6" customHeight="1" x14ac:dyDescent="0.25">
      <c r="A14" s="12">
        <v>5</v>
      </c>
      <c r="B14" s="15" t="s">
        <v>13</v>
      </c>
      <c r="C14" s="18">
        <f>SUM(C10:C13)</f>
        <v>408047.77000000014</v>
      </c>
      <c r="F14" s="11"/>
    </row>
    <row r="15" spans="1:7" ht="24.6" customHeight="1" x14ac:dyDescent="0.25">
      <c r="A15" s="12">
        <v>6</v>
      </c>
      <c r="B15" s="15" t="s">
        <v>14</v>
      </c>
      <c r="C15" s="18">
        <f>ROUND(C14*0.22,2)</f>
        <v>89770.51</v>
      </c>
      <c r="F15" s="11"/>
    </row>
    <row r="16" spans="1:7" ht="24.6" customHeight="1" x14ac:dyDescent="0.25">
      <c r="A16" s="12">
        <v>7</v>
      </c>
      <c r="B16" s="15" t="s">
        <v>15</v>
      </c>
      <c r="C16" s="18">
        <f>C14+C15</f>
        <v>497818.28000000014</v>
      </c>
      <c r="F16" s="11"/>
    </row>
    <row r="17" spans="1:7" s="3" customFormat="1" ht="59.25" customHeight="1" x14ac:dyDescent="0.25">
      <c r="A17" s="19"/>
      <c r="B17" s="19" t="s">
        <v>16</v>
      </c>
      <c r="C17" s="20" t="s">
        <v>17</v>
      </c>
    </row>
    <row r="18" spans="1:7" ht="40.9" customHeight="1" x14ac:dyDescent="0.25">
      <c r="A18" s="21"/>
      <c r="B18" s="21"/>
      <c r="F18" s="22"/>
      <c r="G18" s="22"/>
    </row>
    <row r="19" spans="1:7" ht="87.75" customHeight="1" x14ac:dyDescent="0.25">
      <c r="A19" s="23"/>
      <c r="B19" s="23"/>
      <c r="C19" s="23"/>
      <c r="D19" s="23"/>
      <c r="F19" s="24"/>
      <c r="G19" s="24"/>
    </row>
    <row r="20" spans="1:7" ht="46.5" customHeight="1" x14ac:dyDescent="0.25">
      <c r="A20" s="6"/>
      <c r="B20" s="6"/>
      <c r="C20" s="6"/>
      <c r="D20" s="6"/>
      <c r="F20" s="24"/>
      <c r="G20" s="24"/>
    </row>
    <row r="21" spans="1:7" x14ac:dyDescent="0.25">
      <c r="A21" s="25"/>
      <c r="F21" s="26"/>
      <c r="G21" s="26"/>
    </row>
    <row r="22" spans="1:7" ht="31.5" customHeight="1" x14ac:dyDescent="0.25">
      <c r="A22" s="27"/>
      <c r="B22" s="27"/>
      <c r="C22" s="27"/>
      <c r="D22" s="27"/>
    </row>
    <row r="23" spans="1:7" ht="10.9" customHeight="1" x14ac:dyDescent="0.25">
      <c r="B23" s="28"/>
      <c r="C23" s="29"/>
    </row>
  </sheetData>
  <mergeCells count="10">
    <mergeCell ref="F20:G20"/>
    <mergeCell ref="A22:D22"/>
    <mergeCell ref="B23:C23"/>
    <mergeCell ref="A5:C5"/>
    <mergeCell ref="A6:C6"/>
    <mergeCell ref="A7:C7"/>
    <mergeCell ref="A18:B18"/>
    <mergeCell ref="F18:G18"/>
    <mergeCell ref="A19:D19"/>
    <mergeCell ref="F19:G19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 лота</vt:lpstr>
      <vt:lpstr>'расчет цены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Дешова Наталья Александровна</dc:creator>
  <cp:lastModifiedBy>Дешова Наталья Александровна</cp:lastModifiedBy>
  <dcterms:created xsi:type="dcterms:W3CDTF">2026-07-09T11:53:11Z</dcterms:created>
  <dcterms:modified xsi:type="dcterms:W3CDTF">2026-07-09T11:53:50Z</dcterms:modified>
</cp:coreProperties>
</file>